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5 0011 PAN Y BOLLERIA MAJADAHONDA-VIGO/Anexos/"/>
    </mc:Choice>
  </mc:AlternateContent>
  <xr:revisionPtr revIDLastSave="456" documentId="13_ncr:1_{C4F8CB94-E9DC-402D-B4E2-86BE73D6EF99}" xr6:coauthVersionLast="47" xr6:coauthVersionMax="47" xr10:uidLastSave="{F57668D0-71F0-45BD-AC8D-63198D0DA11A}"/>
  <bookViews>
    <workbookView xWindow="28680" yWindow="-120" windowWidth="29040" windowHeight="15720" xr2:uid="{A6180EB1-6675-401B-AFDF-E8D3095C2E4D}"/>
  </bookViews>
  <sheets>
    <sheet name="Hoja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" l="1"/>
  <c r="I46" i="1"/>
  <c r="I47" i="1"/>
  <c r="I48" i="1"/>
  <c r="I49" i="1"/>
  <c r="I50" i="1"/>
  <c r="I51" i="1"/>
  <c r="I52" i="1"/>
  <c r="I53" i="1"/>
  <c r="I54" i="1"/>
  <c r="I56" i="1"/>
  <c r="I57" i="1"/>
  <c r="I58" i="1"/>
  <c r="I59" i="1"/>
  <c r="I60" i="1"/>
  <c r="I61" i="1"/>
  <c r="I62" i="1"/>
  <c r="I63" i="1"/>
  <c r="I65" i="1"/>
  <c r="I66" i="1"/>
  <c r="I67" i="1"/>
  <c r="I68" i="1"/>
  <c r="I69" i="1"/>
  <c r="I70" i="1"/>
  <c r="I71" i="1"/>
  <c r="I75" i="1" l="1"/>
  <c r="I38" i="1"/>
  <c r="I39" i="1"/>
  <c r="I40" i="1"/>
  <c r="I41" i="1"/>
  <c r="I42" i="1"/>
  <c r="I43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17" i="1"/>
  <c r="I18" i="1"/>
  <c r="I19" i="1"/>
  <c r="I20" i="1"/>
  <c r="I21" i="1"/>
  <c r="I12" i="1"/>
  <c r="I13" i="1"/>
  <c r="I14" i="1"/>
  <c r="I15" i="1"/>
  <c r="I16" i="1"/>
  <c r="I11" i="1"/>
</calcChain>
</file>

<file path=xl/sharedStrings.xml><?xml version="1.0" encoding="utf-8"?>
<sst xmlns="http://schemas.openxmlformats.org/spreadsheetml/2006/main" count="191" uniqueCount="105">
  <si>
    <t>Referencia</t>
  </si>
  <si>
    <t>Producto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</si>
  <si>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</si>
  <si>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t xml:space="preserve">Precio unitario máximo  (en Euros, impuesto/s indirecto/s no incluido/s)                                        </t>
  </si>
  <si>
    <t>Precio unitario ofertado (en Euros, impuesto/s indirecto/s no incluido/s)</t>
  </si>
  <si>
    <r>
      <t xml:space="preserve">Instrucciones de cumplimentación de presente fichero: </t>
    </r>
    <r>
      <rPr>
        <b/>
        <u/>
        <sz val="11"/>
        <rFont val="Aptos Narrow"/>
        <family val="2"/>
        <scheme val="minor"/>
      </rPr>
      <t>ÚNICAMENTE SE CUMPLIMENTARÁN POR EL LICITADOR LAS CASILLAS DE COLOR AMARILLO</t>
    </r>
    <r>
      <rPr>
        <sz val="11"/>
        <rFont val="Aptos Narrow"/>
        <family val="2"/>
        <scheme val="minor"/>
      </rPr>
      <t>, así como sus datos identificativos.</t>
    </r>
  </si>
  <si>
    <t>ANEXO II - OFERTA ECONÓMICA - LOTE 1</t>
  </si>
  <si>
    <t>Lote 1: Contratación del suministro de pan, bollería, pastelería y churrería para el Hospital de Majadahonda de FREMAP.</t>
  </si>
  <si>
    <t>PANADERÍA/DIARIO</t>
  </si>
  <si>
    <t>Barritas envasadas integrales 60 gr (comedor/cafetería)</t>
  </si>
  <si>
    <t>Biscotes sin sal y sin azucar /Kg</t>
  </si>
  <si>
    <t>Pulga leña  mini  20 gr - precocida/ unidad</t>
  </si>
  <si>
    <t>BOLLERÍA/DIARIO</t>
  </si>
  <si>
    <t>Bayonesas 125gr</t>
  </si>
  <si>
    <t>Caracolas 65gr</t>
  </si>
  <si>
    <t>Churros 20gr</t>
  </si>
  <si>
    <t>Croissant 120gr</t>
  </si>
  <si>
    <t>Napolitanas de chocolate 100gr</t>
  </si>
  <si>
    <t>Napolitanas de crema 100gr</t>
  </si>
  <si>
    <t>Palmeras chocolate blanco 200gr</t>
  </si>
  <si>
    <t>Palmeras fondant 200gr</t>
  </si>
  <si>
    <t>Palmeras glaseadas 220gr</t>
  </si>
  <si>
    <t>Pepitos azúcar 150gr</t>
  </si>
  <si>
    <t>Pepitos de chocolate 150 gr</t>
  </si>
  <si>
    <t>Porras 60gr</t>
  </si>
  <si>
    <t>Roscos de chocolate fondant 100gr</t>
  </si>
  <si>
    <t>Roscos glaseados 100gr</t>
  </si>
  <si>
    <t>BOLLERÍA INDUSTRIAL</t>
  </si>
  <si>
    <t xml:space="preserve">Bizcocho de soletilla/Kg </t>
  </si>
  <si>
    <t>Galleta integral sin gluten (individual envasadas)</t>
  </si>
  <si>
    <t>Galleta ligera sin azúcar (individual envasadas)</t>
  </si>
  <si>
    <t>Galletas tipo maria (individual envasadas)</t>
  </si>
  <si>
    <t>HARINAS Y LEVADURAS</t>
  </si>
  <si>
    <t>Harina fuerte/kg</t>
  </si>
  <si>
    <t>Harina de maiz/kg</t>
  </si>
  <si>
    <t>Harina floja/kg</t>
  </si>
  <si>
    <t>Harina de garbanzo/kg</t>
  </si>
  <si>
    <t>Levadura fresca paquete 1/2 kg</t>
  </si>
  <si>
    <t xml:space="preserve">Masa de hojaldre </t>
  </si>
  <si>
    <t xml:space="preserve">Masa quebrada </t>
  </si>
  <si>
    <t>Pan rallado</t>
  </si>
  <si>
    <t>PASTELERÍA</t>
  </si>
  <si>
    <t>Pasteles/kg</t>
  </si>
  <si>
    <t>Roscón reyes nata</t>
  </si>
  <si>
    <t>Roscón reyes</t>
  </si>
  <si>
    <t>Roscón reyes especial celiacos</t>
  </si>
  <si>
    <t xml:space="preserve">Tarta de hojaldre </t>
  </si>
  <si>
    <t xml:space="preserve">Tarta de manzana, frutas  </t>
  </si>
  <si>
    <t xml:space="preserve">Tartas de San Marcos, Selva Negra </t>
  </si>
  <si>
    <t>Torrijas 150gr</t>
  </si>
  <si>
    <t>MINI BOLLERÍA/CANAPÉS</t>
  </si>
  <si>
    <t>Empanada de bonito</t>
  </si>
  <si>
    <t>Empanada de carne</t>
  </si>
  <si>
    <t xml:space="preserve">Patatas fritas bolsa grande  </t>
  </si>
  <si>
    <t>Formato precio</t>
  </si>
  <si>
    <t>Euros/Unidad</t>
  </si>
  <si>
    <t>Euros/Kg</t>
  </si>
  <si>
    <t>Euros/0,5 Kg</t>
  </si>
  <si>
    <t>PRECIO TOTAL DE 24 MESES DE CONTRATO (DURACIÓN INICIAL)</t>
  </si>
  <si>
    <t>PRECIO TOTAL OFERTA (PTO) PARA TODA LA DURACIÓN INICIAL DEL CONTRATO (24 MESES): DATO A INCLUIR EN EL CAMPO CORRESPONDIENTE DEL PORTAL DE LICITACIÓN ELECTRÓNICA DE FREMAP  (en Euros, Impuesto/s Indirecto/s no incluido/s)*</t>
  </si>
  <si>
    <t>Formato máximo de presentación</t>
  </si>
  <si>
    <t>Euros/Paquete</t>
  </si>
  <si>
    <t>Consumo previsto unidad/kg para 12 meses</t>
  </si>
  <si>
    <t>Precio total 12 meses contrato (en Euros, impuesto/s indirecto/s no incluido/s</t>
  </si>
  <si>
    <t>Envasados en 
paquetes de 2 unidades (8-
10 gr por paquete). Cajas máx. 
4 kg de peso.</t>
  </si>
  <si>
    <t>Paquete máx. 1kg.</t>
  </si>
  <si>
    <t xml:space="preserve"> Individual</t>
  </si>
  <si>
    <t>Individual</t>
  </si>
  <si>
    <t>Caja máx. 4kg.</t>
  </si>
  <si>
    <t>Caja máx. 5kg.</t>
  </si>
  <si>
    <t>Bandeja 16 uds.</t>
  </si>
  <si>
    <t>Saco máx. 25kg.</t>
  </si>
  <si>
    <t>Saco máx. 5kg.</t>
  </si>
  <si>
    <t>Paquete máx. 500gr.</t>
  </si>
  <si>
    <t>2 kg máx por unidad</t>
  </si>
  <si>
    <t>Surtido al peso según se solicite.</t>
  </si>
  <si>
    <t>1 kg máx por unidad</t>
  </si>
  <si>
    <t>1,5 kg máx por unidad</t>
  </si>
  <si>
    <t>850 gr máx por unidad</t>
  </si>
  <si>
    <t>Chapatas 75/80 gr aprox (cafetería)</t>
  </si>
  <si>
    <t>Chapatas centeno  75/80 gr aprox (cafetería)</t>
  </si>
  <si>
    <t>Chapatas envasadas 75/80 gr aprox  (comedor)</t>
  </si>
  <si>
    <t>Barritas envasadas 60 gr, pan blanco* (planta)</t>
  </si>
  <si>
    <t>*</t>
  </si>
  <si>
    <t>Se entenderá pan blanco cuando no se indique otra composición.</t>
  </si>
  <si>
    <t>Paquete 2 unidades (25g-30gr). 
Como máximo cajas de 3kg</t>
  </si>
  <si>
    <t>Vol-au-vent pequeños vacios 20gr (34mm diametro aprox.)</t>
  </si>
  <si>
    <t>Vol-au-vent medianos 40gr (75mm diametro aprox.)</t>
  </si>
  <si>
    <t>Mini sandwich  relleno variados (salado) 50-60 gr aprox</t>
  </si>
  <si>
    <t>Panecillo sin gluten/unidad envasado individual 100 gr aprox</t>
  </si>
  <si>
    <t>Mini bolleria variada. 50-60 gr aprox unidad</t>
  </si>
  <si>
    <t>Mini croissants rellenos variados (jamón con salmorejo, sobrasada y miel, etc.) 50-60 gr aprox unidad</t>
  </si>
  <si>
    <t>Mini media noche rellena variada (salado) 50-60 gr aprox unidad</t>
  </si>
  <si>
    <t>Paquete 800 gr aprox</t>
  </si>
  <si>
    <t>Paquete 450 gr aprox</t>
  </si>
  <si>
    <t>Pan de molde grueso  11*11 cm aprox</t>
  </si>
  <si>
    <t>Pan de molde fino 11*11 cm aprox</t>
  </si>
  <si>
    <t>Pan de molde sin corteza 11*11 cm aprox</t>
  </si>
  <si>
    <t>Bizcocho sin gluten/Kg (Envasado individual) 60-70 gr aprox</t>
  </si>
  <si>
    <t>Euros/300gr</t>
  </si>
  <si>
    <t>Galletas tipo chiquilin (individual envasadas por paquete 260 gr aprox)</t>
  </si>
  <si>
    <t>Euros/260gr</t>
  </si>
  <si>
    <t>Bolsa máx. 500gr.</t>
  </si>
  <si>
    <t>Caja máx. 1 kg.</t>
  </si>
  <si>
    <r>
      <t>*El importe de adjudicación - PRECIO TOTAL OFERTA - será el precio total por los 24 meses de duración inicial del contrato.</t>
    </r>
    <r>
      <rPr>
        <b/>
        <sz val="12"/>
        <color theme="1"/>
        <rFont val="Aptos Narrow"/>
        <family val="2"/>
        <scheme val="minor"/>
      </rPr>
      <t xml:space="preserve"> Este importe de adjudicación no podrá superar el presupuesto máximo del Lote, el cual asciende a 261.567,04	 euros.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</si>
</sst>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name val="Calibri"/>
      <family val="2"/>
    </font>
    <font>
      <b/>
      <u/>
      <sz val="11"/>
      <name val="Aptos Narrow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theme="1"/>
      <name val="Aptos Display"/>
      <family val="1"/>
      <scheme val="major"/>
    </font>
    <font>
      <b/>
      <sz val="12"/>
      <color rgb="FF000000"/>
      <name val="Aptos Display"/>
      <family val="1"/>
      <scheme val="major"/>
    </font>
    <font>
      <b/>
      <sz val="12"/>
      <name val="Aptos Display"/>
      <family val="1"/>
      <scheme val="major"/>
    </font>
    <font>
      <b/>
      <sz val="12"/>
      <color theme="1"/>
      <name val="Aptos Display"/>
      <family val="1"/>
      <scheme val="major"/>
    </font>
    <font>
      <b/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top" wrapText="1"/>
    </xf>
    <xf numFmtId="164" fontId="3" fillId="0" borderId="7" xfId="1" applyNumberFormat="1" applyFont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>
      <alignment vertical="center"/>
    </xf>
    <xf numFmtId="44" fontId="9" fillId="3" borderId="3" xfId="1" applyFont="1" applyFill="1" applyBorder="1" applyAlignment="1" applyProtection="1">
      <alignment vertical="center" wrapText="1"/>
      <protection locked="0"/>
    </xf>
    <xf numFmtId="164" fontId="3" fillId="4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11" fillId="6" borderId="15" xfId="1" applyFont="1" applyFill="1" applyBorder="1" applyAlignment="1">
      <alignment horizontal="center" vertical="center" wrapText="1"/>
    </xf>
    <xf numFmtId="44" fontId="0" fillId="0" borderId="0" xfId="1" applyFont="1"/>
    <xf numFmtId="44" fontId="0" fillId="0" borderId="0" xfId="1" applyFont="1" applyAlignment="1">
      <alignment horizontal="center"/>
    </xf>
    <xf numFmtId="164" fontId="3" fillId="0" borderId="7" xfId="1" applyNumberFormat="1" applyFont="1" applyFill="1" applyBorder="1" applyAlignment="1" applyProtection="1">
      <alignment horizontal="center" vertical="center" wrapText="1"/>
    </xf>
    <xf numFmtId="0" fontId="13" fillId="5" borderId="3" xfId="0" applyFont="1" applyFill="1" applyBorder="1" applyAlignment="1">
      <alignment horizontal="center"/>
    </xf>
    <xf numFmtId="0" fontId="14" fillId="5" borderId="3" xfId="0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/>
    </xf>
    <xf numFmtId="164" fontId="3" fillId="0" borderId="3" xfId="1" applyNumberFormat="1" applyFont="1" applyBorder="1" applyAlignment="1" applyProtection="1">
      <alignment horizontal="center" vertical="center" wrapText="1"/>
    </xf>
    <xf numFmtId="0" fontId="5" fillId="5" borderId="2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vertical="center"/>
    </xf>
    <xf numFmtId="0" fontId="5" fillId="5" borderId="2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center" vertical="center"/>
    </xf>
    <xf numFmtId="0" fontId="0" fillId="0" borderId="0" xfId="0" applyFill="1"/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/>
    <xf numFmtId="3" fontId="17" fillId="5" borderId="3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6" borderId="10" xfId="2" applyFont="1" applyFill="1" applyBorder="1" applyAlignment="1">
      <alignment horizontal="center" vertical="center" wrapText="1"/>
    </xf>
    <xf numFmtId="0" fontId="11" fillId="6" borderId="11" xfId="2" applyFont="1" applyFill="1" applyBorder="1" applyAlignment="1">
      <alignment horizontal="center" vertical="center" wrapText="1"/>
    </xf>
    <xf numFmtId="0" fontId="11" fillId="6" borderId="12" xfId="2" applyFont="1" applyFill="1" applyBorder="1" applyAlignment="1">
      <alignment horizontal="center" vertical="center" wrapText="1"/>
    </xf>
    <xf numFmtId="0" fontId="11" fillId="6" borderId="13" xfId="2" applyFont="1" applyFill="1" applyBorder="1" applyAlignment="1">
      <alignment horizontal="center" vertical="center" wrapText="1"/>
    </xf>
    <xf numFmtId="0" fontId="11" fillId="6" borderId="0" xfId="2" applyFont="1" applyFill="1" applyAlignment="1">
      <alignment horizontal="center" vertical="center" wrapText="1"/>
    </xf>
    <xf numFmtId="0" fontId="11" fillId="6" borderId="14" xfId="2" applyFont="1" applyFill="1" applyBorder="1" applyAlignment="1">
      <alignment horizontal="center" vertical="center" wrapText="1"/>
    </xf>
    <xf numFmtId="0" fontId="11" fillId="6" borderId="8" xfId="2" applyFont="1" applyFill="1" applyBorder="1" applyAlignment="1">
      <alignment horizontal="center" vertical="center" wrapText="1"/>
    </xf>
    <xf numFmtId="0" fontId="11" fillId="6" borderId="9" xfId="2" applyFont="1" applyFill="1" applyBorder="1" applyAlignment="1">
      <alignment horizontal="center" vertical="center" wrapText="1"/>
    </xf>
    <xf numFmtId="0" fontId="11" fillId="6" borderId="16" xfId="2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C49F1C90-E5A6-4359-8F4D-3F68226012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C5B34-0EEF-48EF-B88F-9FD34A105C93}">
  <dimension ref="A1:I81"/>
  <sheetViews>
    <sheetView tabSelected="1" zoomScale="80" zoomScaleNormal="80" workbookViewId="0">
      <selection sqref="A1:I1"/>
    </sheetView>
  </sheetViews>
  <sheetFormatPr baseColWidth="10" defaultRowHeight="14.5" x14ac:dyDescent="0.35"/>
  <cols>
    <col min="1" max="1" width="10.81640625" bestFit="1" customWidth="1"/>
    <col min="2" max="2" width="71.6328125" customWidth="1"/>
    <col min="3" max="3" width="13" customWidth="1"/>
    <col min="4" max="4" width="9.453125" customWidth="1"/>
    <col min="5" max="5" width="32.6328125" customWidth="1"/>
    <col min="6" max="6" width="19.453125" customWidth="1"/>
    <col min="7" max="7" width="17.7265625" customWidth="1"/>
    <col min="8" max="8" width="19.26953125" customWidth="1"/>
    <col min="9" max="9" width="41.90625" customWidth="1"/>
    <col min="10" max="10" width="53.453125" customWidth="1"/>
    <col min="12" max="12" width="12.36328125" bestFit="1" customWidth="1"/>
    <col min="14" max="14" width="14.08984375" customWidth="1"/>
  </cols>
  <sheetData>
    <row r="1" spans="1:9" ht="29.15" customHeight="1" thickBot="1" x14ac:dyDescent="0.4">
      <c r="A1" s="44" t="s">
        <v>6</v>
      </c>
      <c r="B1" s="45"/>
      <c r="C1" s="45"/>
      <c r="D1" s="45"/>
      <c r="E1" s="45"/>
      <c r="F1" s="45"/>
      <c r="G1" s="45"/>
      <c r="H1" s="45"/>
      <c r="I1" s="46"/>
    </row>
    <row r="2" spans="1:9" x14ac:dyDescent="0.35">
      <c r="A2" s="61" t="s">
        <v>2</v>
      </c>
      <c r="B2" s="62"/>
      <c r="C2" s="62"/>
      <c r="D2" s="62"/>
      <c r="E2" s="62"/>
      <c r="F2" s="62"/>
      <c r="G2" s="62"/>
      <c r="H2" s="62"/>
      <c r="I2" s="63"/>
    </row>
    <row r="3" spans="1:9" ht="84" customHeight="1" thickBot="1" x14ac:dyDescent="0.4">
      <c r="A3" s="64"/>
      <c r="B3" s="65"/>
      <c r="C3" s="65"/>
      <c r="D3" s="65"/>
      <c r="E3" s="65"/>
      <c r="F3" s="65"/>
      <c r="G3" s="65"/>
      <c r="H3" s="65"/>
      <c r="I3" s="66"/>
    </row>
    <row r="5" spans="1:9" ht="16" x14ac:dyDescent="0.35">
      <c r="A5" s="67" t="s">
        <v>7</v>
      </c>
      <c r="B5" s="67"/>
      <c r="C5" s="67"/>
      <c r="D5" s="67"/>
      <c r="E5" s="67"/>
      <c r="F5" s="67"/>
      <c r="G5" s="67"/>
      <c r="H5" s="67"/>
      <c r="I5" s="67"/>
    </row>
    <row r="7" spans="1:9" x14ac:dyDescent="0.35">
      <c r="A7" s="68" t="s">
        <v>5</v>
      </c>
      <c r="B7" s="68"/>
      <c r="C7" s="68"/>
      <c r="D7" s="68"/>
      <c r="E7" s="68"/>
      <c r="F7" s="68"/>
      <c r="G7" s="68"/>
      <c r="H7" s="68"/>
      <c r="I7" s="68"/>
    </row>
    <row r="9" spans="1:9" ht="72.5" x14ac:dyDescent="0.35">
      <c r="A9" s="1" t="s">
        <v>0</v>
      </c>
      <c r="B9" s="1" t="s">
        <v>1</v>
      </c>
      <c r="C9" s="47" t="s">
        <v>54</v>
      </c>
      <c r="D9" s="48"/>
      <c r="E9" s="1" t="s">
        <v>60</v>
      </c>
      <c r="F9" s="1" t="s">
        <v>3</v>
      </c>
      <c r="G9" s="1" t="s">
        <v>4</v>
      </c>
      <c r="H9" s="1" t="s">
        <v>62</v>
      </c>
      <c r="I9" s="1" t="s">
        <v>63</v>
      </c>
    </row>
    <row r="10" spans="1:9" x14ac:dyDescent="0.35">
      <c r="A10" s="2"/>
      <c r="B10" s="3"/>
      <c r="C10" s="4" t="s">
        <v>8</v>
      </c>
      <c r="D10" s="5"/>
      <c r="E10" s="5"/>
      <c r="F10" s="4"/>
      <c r="G10" s="4"/>
      <c r="H10" s="4"/>
      <c r="I10" s="4"/>
    </row>
    <row r="11" spans="1:9" ht="16" x14ac:dyDescent="0.35">
      <c r="A11" s="15">
        <v>1</v>
      </c>
      <c r="B11" s="16" t="s">
        <v>9</v>
      </c>
      <c r="C11" s="36" t="s">
        <v>55</v>
      </c>
      <c r="D11" s="37"/>
      <c r="E11" s="22" t="s">
        <v>66</v>
      </c>
      <c r="F11" s="14">
        <v>0.19</v>
      </c>
      <c r="G11" s="8"/>
      <c r="H11" s="7">
        <v>49140</v>
      </c>
      <c r="I11" s="9" t="str">
        <f>IF(G11&lt;=0,"Error Precio",IF(G11&gt;G11,"Error Precio",IF(G11&lt;=F11,ROUND(+G11*H11,2),"Error Precio")))</f>
        <v>Error Precio</v>
      </c>
    </row>
    <row r="12" spans="1:9" ht="16" x14ac:dyDescent="0.35">
      <c r="A12" s="15">
        <v>2</v>
      </c>
      <c r="B12" s="16" t="s">
        <v>82</v>
      </c>
      <c r="C12" s="36" t="s">
        <v>55</v>
      </c>
      <c r="D12" s="37"/>
      <c r="E12" s="22" t="s">
        <v>66</v>
      </c>
      <c r="F12" s="14">
        <v>0.18</v>
      </c>
      <c r="G12" s="8"/>
      <c r="H12" s="7">
        <v>32760</v>
      </c>
      <c r="I12" s="9" t="str">
        <f t="shared" ref="I12:I71" si="0">IF(G12&lt;=0,"Error Precio",IF(G12&gt;G12,"Error Precio",IF(G12&lt;=F12,ROUND(+G12*H12,2),"Error Precio")))</f>
        <v>Error Precio</v>
      </c>
    </row>
    <row r="13" spans="1:9" ht="58" x14ac:dyDescent="0.35">
      <c r="A13" s="15">
        <v>3</v>
      </c>
      <c r="B13" s="16" t="s">
        <v>10</v>
      </c>
      <c r="C13" s="36" t="s">
        <v>56</v>
      </c>
      <c r="D13" s="37"/>
      <c r="E13" s="25" t="s">
        <v>64</v>
      </c>
      <c r="F13" s="14">
        <v>4.8100000000000005</v>
      </c>
      <c r="G13" s="8"/>
      <c r="H13" s="31">
        <v>490</v>
      </c>
      <c r="I13" s="9" t="str">
        <f t="shared" si="0"/>
        <v>Error Precio</v>
      </c>
    </row>
    <row r="14" spans="1:9" ht="16" x14ac:dyDescent="0.35">
      <c r="A14" s="15">
        <v>4</v>
      </c>
      <c r="B14" s="16" t="s">
        <v>79</v>
      </c>
      <c r="C14" s="36" t="s">
        <v>55</v>
      </c>
      <c r="D14" s="37"/>
      <c r="E14" s="22" t="s">
        <v>66</v>
      </c>
      <c r="F14" s="6">
        <v>0.17</v>
      </c>
      <c r="G14" s="8"/>
      <c r="H14" s="7">
        <v>62400</v>
      </c>
      <c r="I14" s="9" t="str">
        <f t="shared" si="0"/>
        <v>Error Precio</v>
      </c>
    </row>
    <row r="15" spans="1:9" ht="16" x14ac:dyDescent="0.35">
      <c r="A15" s="15">
        <v>5</v>
      </c>
      <c r="B15" s="16" t="s">
        <v>80</v>
      </c>
      <c r="C15" s="36" t="s">
        <v>55</v>
      </c>
      <c r="D15" s="37"/>
      <c r="E15" s="22" t="s">
        <v>66</v>
      </c>
      <c r="F15" s="6">
        <v>0.21</v>
      </c>
      <c r="G15" s="8"/>
      <c r="H15" s="7">
        <v>13000</v>
      </c>
      <c r="I15" s="9" t="str">
        <f t="shared" si="0"/>
        <v>Error Precio</v>
      </c>
    </row>
    <row r="16" spans="1:9" ht="16" x14ac:dyDescent="0.35">
      <c r="A16" s="15">
        <v>6</v>
      </c>
      <c r="B16" s="16" t="s">
        <v>81</v>
      </c>
      <c r="C16" s="36" t="s">
        <v>55</v>
      </c>
      <c r="D16" s="37"/>
      <c r="E16" s="22" t="s">
        <v>66</v>
      </c>
      <c r="F16" s="6">
        <v>0.18</v>
      </c>
      <c r="G16" s="8"/>
      <c r="H16" s="7">
        <v>119600</v>
      </c>
      <c r="I16" s="9" t="str">
        <f t="shared" si="0"/>
        <v>Error Precio</v>
      </c>
    </row>
    <row r="17" spans="1:9" ht="16" x14ac:dyDescent="0.35">
      <c r="A17" s="15">
        <v>7</v>
      </c>
      <c r="B17" s="33" t="s">
        <v>96</v>
      </c>
      <c r="C17" s="34" t="s">
        <v>61</v>
      </c>
      <c r="D17" s="35"/>
      <c r="E17" s="27" t="s">
        <v>93</v>
      </c>
      <c r="F17" s="6">
        <v>1.75</v>
      </c>
      <c r="G17" s="8"/>
      <c r="H17" s="7">
        <v>2080</v>
      </c>
      <c r="I17" s="9" t="str">
        <f t="shared" si="0"/>
        <v>Error Precio</v>
      </c>
    </row>
    <row r="18" spans="1:9" ht="16" x14ac:dyDescent="0.35">
      <c r="A18" s="15">
        <v>8</v>
      </c>
      <c r="B18" s="33" t="s">
        <v>95</v>
      </c>
      <c r="C18" s="34" t="s">
        <v>61</v>
      </c>
      <c r="D18" s="35"/>
      <c r="E18" s="27" t="s">
        <v>93</v>
      </c>
      <c r="F18" s="6">
        <v>1.75</v>
      </c>
      <c r="G18" s="8"/>
      <c r="H18" s="7">
        <v>260</v>
      </c>
      <c r="I18" s="9" t="str">
        <f t="shared" si="0"/>
        <v>Error Precio</v>
      </c>
    </row>
    <row r="19" spans="1:9" ht="16" x14ac:dyDescent="0.35">
      <c r="A19" s="15">
        <v>9</v>
      </c>
      <c r="B19" s="33" t="s">
        <v>97</v>
      </c>
      <c r="C19" s="34" t="s">
        <v>61</v>
      </c>
      <c r="D19" s="35"/>
      <c r="E19" s="27" t="s">
        <v>94</v>
      </c>
      <c r="F19" s="6">
        <v>1.95</v>
      </c>
      <c r="G19" s="8"/>
      <c r="H19" s="7">
        <v>52</v>
      </c>
      <c r="I19" s="9" t="str">
        <f t="shared" si="0"/>
        <v>Error Precio</v>
      </c>
    </row>
    <row r="20" spans="1:9" ht="16" x14ac:dyDescent="0.35">
      <c r="A20" s="15">
        <v>10</v>
      </c>
      <c r="B20" s="32" t="s">
        <v>89</v>
      </c>
      <c r="C20" s="34" t="s">
        <v>55</v>
      </c>
      <c r="D20" s="35"/>
      <c r="E20" s="27" t="s">
        <v>66</v>
      </c>
      <c r="F20" s="6">
        <v>2.66</v>
      </c>
      <c r="G20" s="8"/>
      <c r="H20" s="7">
        <v>1976</v>
      </c>
      <c r="I20" s="9" t="str">
        <f t="shared" si="0"/>
        <v>Error Precio</v>
      </c>
    </row>
    <row r="21" spans="1:9" ht="16" x14ac:dyDescent="0.35">
      <c r="A21" s="15">
        <v>11</v>
      </c>
      <c r="B21" s="17" t="s">
        <v>11</v>
      </c>
      <c r="C21" s="36" t="s">
        <v>55</v>
      </c>
      <c r="D21" s="37"/>
      <c r="E21" s="22" t="s">
        <v>66</v>
      </c>
      <c r="F21" s="6">
        <v>1.43</v>
      </c>
      <c r="G21" s="8"/>
      <c r="H21" s="7">
        <v>520</v>
      </c>
      <c r="I21" s="9" t="str">
        <f t="shared" si="0"/>
        <v>Error Precio</v>
      </c>
    </row>
    <row r="22" spans="1:9" x14ac:dyDescent="0.35">
      <c r="A22" s="2"/>
      <c r="B22" s="3"/>
      <c r="C22" s="4" t="s">
        <v>12</v>
      </c>
      <c r="D22" s="5"/>
      <c r="E22" s="5"/>
      <c r="F22" s="4"/>
      <c r="G22" s="4"/>
      <c r="H22" s="4"/>
      <c r="I22" s="4"/>
    </row>
    <row r="23" spans="1:9" ht="16" x14ac:dyDescent="0.35">
      <c r="A23" s="15">
        <v>12</v>
      </c>
      <c r="B23" s="16" t="s">
        <v>13</v>
      </c>
      <c r="C23" s="36" t="s">
        <v>55</v>
      </c>
      <c r="D23" s="37"/>
      <c r="E23" s="22" t="s">
        <v>66</v>
      </c>
      <c r="F23" s="6">
        <v>0.56000000000000005</v>
      </c>
      <c r="G23" s="8"/>
      <c r="H23" s="7">
        <v>1352</v>
      </c>
      <c r="I23" s="9" t="str">
        <f t="shared" si="0"/>
        <v>Error Precio</v>
      </c>
    </row>
    <row r="24" spans="1:9" ht="16" x14ac:dyDescent="0.35">
      <c r="A24" s="15">
        <v>13</v>
      </c>
      <c r="B24" s="16" t="s">
        <v>14</v>
      </c>
      <c r="C24" s="36" t="s">
        <v>55</v>
      </c>
      <c r="D24" s="37"/>
      <c r="E24" s="22" t="s">
        <v>66</v>
      </c>
      <c r="F24" s="6">
        <v>0.55000000000000004</v>
      </c>
      <c r="G24" s="8"/>
      <c r="H24" s="7">
        <v>1612</v>
      </c>
      <c r="I24" s="9" t="str">
        <f t="shared" si="0"/>
        <v>Error Precio</v>
      </c>
    </row>
    <row r="25" spans="1:9" ht="16" x14ac:dyDescent="0.35">
      <c r="A25" s="15">
        <v>14</v>
      </c>
      <c r="B25" s="16" t="s">
        <v>15</v>
      </c>
      <c r="C25" s="36" t="s">
        <v>55</v>
      </c>
      <c r="D25" s="37"/>
      <c r="E25" s="22" t="s">
        <v>66</v>
      </c>
      <c r="F25" s="6">
        <v>0.17</v>
      </c>
      <c r="G25" s="8"/>
      <c r="H25" s="7">
        <v>18200</v>
      </c>
      <c r="I25" s="9" t="str">
        <f t="shared" si="0"/>
        <v>Error Precio</v>
      </c>
    </row>
    <row r="26" spans="1:9" ht="16" x14ac:dyDescent="0.35">
      <c r="A26" s="15">
        <v>15</v>
      </c>
      <c r="B26" s="16" t="s">
        <v>16</v>
      </c>
      <c r="C26" s="36" t="s">
        <v>55</v>
      </c>
      <c r="D26" s="37"/>
      <c r="E26" s="22" t="s">
        <v>66</v>
      </c>
      <c r="F26" s="6">
        <v>0.55000000000000004</v>
      </c>
      <c r="G26" s="8"/>
      <c r="H26" s="7">
        <v>12844</v>
      </c>
      <c r="I26" s="9" t="str">
        <f t="shared" si="0"/>
        <v>Error Precio</v>
      </c>
    </row>
    <row r="27" spans="1:9" ht="16" x14ac:dyDescent="0.35">
      <c r="A27" s="15">
        <v>16</v>
      </c>
      <c r="B27" s="18" t="s">
        <v>17</v>
      </c>
      <c r="C27" s="36" t="s">
        <v>55</v>
      </c>
      <c r="D27" s="37"/>
      <c r="E27" s="22" t="s">
        <v>66</v>
      </c>
      <c r="F27" s="6">
        <v>0.6</v>
      </c>
      <c r="G27" s="8"/>
      <c r="H27" s="7">
        <v>2912</v>
      </c>
      <c r="I27" s="9" t="str">
        <f t="shared" si="0"/>
        <v>Error Precio</v>
      </c>
    </row>
    <row r="28" spans="1:9" ht="16" x14ac:dyDescent="0.35">
      <c r="A28" s="15">
        <v>17</v>
      </c>
      <c r="B28" s="17" t="s">
        <v>18</v>
      </c>
      <c r="C28" s="36" t="s">
        <v>55</v>
      </c>
      <c r="D28" s="37"/>
      <c r="E28" s="22" t="s">
        <v>66</v>
      </c>
      <c r="F28" s="6">
        <v>0.57999999999999996</v>
      </c>
      <c r="G28" s="8"/>
      <c r="H28" s="7">
        <v>2184</v>
      </c>
      <c r="I28" s="9" t="str">
        <f t="shared" si="0"/>
        <v>Error Precio</v>
      </c>
    </row>
    <row r="29" spans="1:9" ht="16" x14ac:dyDescent="0.35">
      <c r="A29" s="15">
        <v>18</v>
      </c>
      <c r="B29" s="17" t="s">
        <v>19</v>
      </c>
      <c r="C29" s="36" t="s">
        <v>55</v>
      </c>
      <c r="D29" s="37"/>
      <c r="E29" s="22" t="s">
        <v>66</v>
      </c>
      <c r="F29" s="6">
        <v>0.6</v>
      </c>
      <c r="G29" s="8"/>
      <c r="H29" s="7">
        <v>4628</v>
      </c>
      <c r="I29" s="9" t="str">
        <f t="shared" si="0"/>
        <v>Error Precio</v>
      </c>
    </row>
    <row r="30" spans="1:9" ht="16" x14ac:dyDescent="0.35">
      <c r="A30" s="15">
        <v>19</v>
      </c>
      <c r="B30" s="17" t="s">
        <v>20</v>
      </c>
      <c r="C30" s="36" t="s">
        <v>55</v>
      </c>
      <c r="D30" s="37"/>
      <c r="E30" s="22" t="s">
        <v>66</v>
      </c>
      <c r="F30" s="6">
        <v>0.6</v>
      </c>
      <c r="G30" s="8"/>
      <c r="H30" s="7">
        <v>12220</v>
      </c>
      <c r="I30" s="9" t="str">
        <f t="shared" si="0"/>
        <v>Error Precio</v>
      </c>
    </row>
    <row r="31" spans="1:9" ht="16" x14ac:dyDescent="0.35">
      <c r="A31" s="15">
        <v>20</v>
      </c>
      <c r="B31" s="17" t="s">
        <v>21</v>
      </c>
      <c r="C31" s="36" t="s">
        <v>55</v>
      </c>
      <c r="D31" s="37"/>
      <c r="E31" s="22" t="s">
        <v>66</v>
      </c>
      <c r="F31" s="6">
        <v>0.6</v>
      </c>
      <c r="G31" s="8"/>
      <c r="H31" s="7">
        <v>5928</v>
      </c>
      <c r="I31" s="9" t="str">
        <f t="shared" si="0"/>
        <v>Error Precio</v>
      </c>
    </row>
    <row r="32" spans="1:9" ht="16" x14ac:dyDescent="0.35">
      <c r="A32" s="15">
        <v>21</v>
      </c>
      <c r="B32" s="17" t="s">
        <v>22</v>
      </c>
      <c r="C32" s="36" t="s">
        <v>55</v>
      </c>
      <c r="D32" s="37"/>
      <c r="E32" s="22" t="s">
        <v>66</v>
      </c>
      <c r="F32" s="6">
        <v>0.57999999999999996</v>
      </c>
      <c r="G32" s="8"/>
      <c r="H32" s="7">
        <v>3692</v>
      </c>
      <c r="I32" s="9" t="str">
        <f t="shared" si="0"/>
        <v>Error Precio</v>
      </c>
    </row>
    <row r="33" spans="1:9" ht="16" x14ac:dyDescent="0.35">
      <c r="A33" s="15">
        <v>22</v>
      </c>
      <c r="B33" s="17" t="s">
        <v>23</v>
      </c>
      <c r="C33" s="36" t="s">
        <v>55</v>
      </c>
      <c r="D33" s="37"/>
      <c r="E33" s="22" t="s">
        <v>66</v>
      </c>
      <c r="F33" s="6">
        <v>0.6</v>
      </c>
      <c r="G33" s="8"/>
      <c r="H33" s="7">
        <v>3172</v>
      </c>
      <c r="I33" s="9" t="str">
        <f t="shared" si="0"/>
        <v>Error Precio</v>
      </c>
    </row>
    <row r="34" spans="1:9" ht="16" x14ac:dyDescent="0.35">
      <c r="A34" s="15">
        <v>23</v>
      </c>
      <c r="B34" s="17" t="s">
        <v>24</v>
      </c>
      <c r="C34" s="36" t="s">
        <v>55</v>
      </c>
      <c r="D34" s="37"/>
      <c r="E34" s="22" t="s">
        <v>66</v>
      </c>
      <c r="F34" s="6">
        <v>0.21</v>
      </c>
      <c r="G34" s="8"/>
      <c r="H34" s="7">
        <v>14300</v>
      </c>
      <c r="I34" s="9" t="str">
        <f t="shared" si="0"/>
        <v>Error Precio</v>
      </c>
    </row>
    <row r="35" spans="1:9" ht="16" x14ac:dyDescent="0.35">
      <c r="A35" s="15">
        <v>24</v>
      </c>
      <c r="B35" s="19" t="s">
        <v>25</v>
      </c>
      <c r="C35" s="36" t="s">
        <v>55</v>
      </c>
      <c r="D35" s="37"/>
      <c r="E35" s="22" t="s">
        <v>66</v>
      </c>
      <c r="F35" s="6">
        <v>0.57999999999999996</v>
      </c>
      <c r="G35" s="8"/>
      <c r="H35" s="7">
        <v>3120</v>
      </c>
      <c r="I35" s="9" t="str">
        <f t="shared" si="0"/>
        <v>Error Precio</v>
      </c>
    </row>
    <row r="36" spans="1:9" ht="16" x14ac:dyDescent="0.35">
      <c r="A36" s="15">
        <v>25</v>
      </c>
      <c r="B36" s="17" t="s">
        <v>26</v>
      </c>
      <c r="C36" s="36" t="s">
        <v>55</v>
      </c>
      <c r="D36" s="37"/>
      <c r="E36" s="22" t="s">
        <v>66</v>
      </c>
      <c r="F36" s="6">
        <v>0.6</v>
      </c>
      <c r="G36" s="8"/>
      <c r="H36" s="7">
        <v>4420</v>
      </c>
      <c r="I36" s="9" t="str">
        <f t="shared" si="0"/>
        <v>Error Precio</v>
      </c>
    </row>
    <row r="37" spans="1:9" x14ac:dyDescent="0.35">
      <c r="A37" s="2"/>
      <c r="B37" s="3"/>
      <c r="C37" s="4" t="s">
        <v>27</v>
      </c>
      <c r="D37" s="5"/>
      <c r="E37" s="5"/>
      <c r="F37" s="4"/>
      <c r="G37" s="4"/>
      <c r="H37" s="4"/>
      <c r="I37" s="4"/>
    </row>
    <row r="38" spans="1:9" ht="29" x14ac:dyDescent="0.35">
      <c r="A38" s="15">
        <v>26</v>
      </c>
      <c r="B38" s="24" t="s">
        <v>28</v>
      </c>
      <c r="C38" s="34" t="s">
        <v>56</v>
      </c>
      <c r="D38" s="35"/>
      <c r="E38" s="25" t="s">
        <v>85</v>
      </c>
      <c r="F38" s="6">
        <v>7.33</v>
      </c>
      <c r="G38" s="8"/>
      <c r="H38" s="31">
        <v>60</v>
      </c>
      <c r="I38" s="9" t="str">
        <f>IF(G38&lt;=0,"Error Precio",IF(G38&gt;G38,"Error Precio",IF(G38&lt;=F38,ROUND(+G38*H38,2),"Error Precio")))</f>
        <v>Error Precio</v>
      </c>
    </row>
    <row r="39" spans="1:9" ht="16" x14ac:dyDescent="0.35">
      <c r="A39" s="15">
        <v>27</v>
      </c>
      <c r="B39" s="24" t="s">
        <v>29</v>
      </c>
      <c r="C39" s="34" t="s">
        <v>99</v>
      </c>
      <c r="D39" s="35"/>
      <c r="E39" s="22" t="s">
        <v>68</v>
      </c>
      <c r="F39" s="6">
        <v>8.9700000000000006</v>
      </c>
      <c r="G39" s="8"/>
      <c r="H39" s="31">
        <v>400</v>
      </c>
      <c r="I39" s="9" t="str">
        <f t="shared" si="0"/>
        <v>Error Precio</v>
      </c>
    </row>
    <row r="40" spans="1:9" ht="16" x14ac:dyDescent="0.35">
      <c r="A40" s="15">
        <v>28</v>
      </c>
      <c r="B40" s="24" t="s">
        <v>30</v>
      </c>
      <c r="C40" s="34" t="s">
        <v>56</v>
      </c>
      <c r="D40" s="35"/>
      <c r="E40" s="22" t="s">
        <v>69</v>
      </c>
      <c r="F40" s="6">
        <v>9.75</v>
      </c>
      <c r="G40" s="8"/>
      <c r="H40" s="31">
        <v>320</v>
      </c>
      <c r="I40" s="9" t="str">
        <f t="shared" si="0"/>
        <v>Error Precio</v>
      </c>
    </row>
    <row r="41" spans="1:9" ht="16" x14ac:dyDescent="0.35">
      <c r="A41" s="15">
        <v>29</v>
      </c>
      <c r="B41" s="24" t="s">
        <v>100</v>
      </c>
      <c r="C41" s="34" t="s">
        <v>101</v>
      </c>
      <c r="D41" s="35"/>
      <c r="E41" s="22" t="s">
        <v>103</v>
      </c>
      <c r="F41" s="6">
        <v>5.4600000000000009</v>
      </c>
      <c r="G41" s="8"/>
      <c r="H41" s="31">
        <v>80</v>
      </c>
      <c r="I41" s="9" t="str">
        <f t="shared" si="0"/>
        <v>Error Precio</v>
      </c>
    </row>
    <row r="42" spans="1:9" ht="16" x14ac:dyDescent="0.35">
      <c r="A42" s="15">
        <v>30</v>
      </c>
      <c r="B42" s="24" t="s">
        <v>31</v>
      </c>
      <c r="C42" s="34" t="s">
        <v>56</v>
      </c>
      <c r="D42" s="35"/>
      <c r="E42" s="22" t="s">
        <v>68</v>
      </c>
      <c r="F42" s="6">
        <v>5.4</v>
      </c>
      <c r="G42" s="8"/>
      <c r="H42" s="31">
        <v>620</v>
      </c>
      <c r="I42" s="9" t="str">
        <f t="shared" si="0"/>
        <v>Error Precio</v>
      </c>
    </row>
    <row r="43" spans="1:9" ht="16" x14ac:dyDescent="0.35">
      <c r="A43" s="15">
        <v>31</v>
      </c>
      <c r="B43" s="24" t="s">
        <v>98</v>
      </c>
      <c r="C43" s="34" t="s">
        <v>56</v>
      </c>
      <c r="D43" s="35"/>
      <c r="E43" s="22" t="s">
        <v>70</v>
      </c>
      <c r="F43" s="6">
        <v>0.98</v>
      </c>
      <c r="G43" s="8"/>
      <c r="H43" s="31">
        <v>832</v>
      </c>
      <c r="I43" s="9" t="str">
        <f t="shared" si="0"/>
        <v>Error Precio</v>
      </c>
    </row>
    <row r="44" spans="1:9" x14ac:dyDescent="0.35">
      <c r="A44" s="2"/>
      <c r="B44" s="3"/>
      <c r="C44" s="4" t="s">
        <v>32</v>
      </c>
      <c r="D44" s="5"/>
      <c r="E44" s="5"/>
      <c r="F44" s="4"/>
      <c r="G44" s="4"/>
      <c r="H44" s="4"/>
      <c r="I44" s="4"/>
    </row>
    <row r="45" spans="1:9" ht="16" x14ac:dyDescent="0.35">
      <c r="A45" s="20">
        <v>32</v>
      </c>
      <c r="B45" s="19" t="s">
        <v>33</v>
      </c>
      <c r="C45" s="36" t="s">
        <v>56</v>
      </c>
      <c r="D45" s="37"/>
      <c r="E45" s="22" t="s">
        <v>71</v>
      </c>
      <c r="F45" s="6">
        <v>0.7</v>
      </c>
      <c r="G45" s="8"/>
      <c r="H45" s="7">
        <v>2600</v>
      </c>
      <c r="I45" s="9" t="str">
        <f t="shared" si="0"/>
        <v>Error Precio</v>
      </c>
    </row>
    <row r="46" spans="1:9" ht="16" x14ac:dyDescent="0.35">
      <c r="A46" s="20">
        <v>33</v>
      </c>
      <c r="B46" s="17" t="s">
        <v>34</v>
      </c>
      <c r="C46" s="36" t="s">
        <v>56</v>
      </c>
      <c r="D46" s="37"/>
      <c r="E46" s="22" t="s">
        <v>71</v>
      </c>
      <c r="F46" s="6">
        <v>1.9500000000000002</v>
      </c>
      <c r="G46" s="8"/>
      <c r="H46" s="7">
        <v>10</v>
      </c>
      <c r="I46" s="9" t="str">
        <f t="shared" si="0"/>
        <v>Error Precio</v>
      </c>
    </row>
    <row r="47" spans="1:9" ht="16" x14ac:dyDescent="0.35">
      <c r="A47" s="20">
        <v>34</v>
      </c>
      <c r="B47" s="24" t="s">
        <v>35</v>
      </c>
      <c r="C47" s="36" t="s">
        <v>56</v>
      </c>
      <c r="D47" s="37"/>
      <c r="E47" s="22" t="s">
        <v>71</v>
      </c>
      <c r="F47" s="6">
        <v>0.7</v>
      </c>
      <c r="G47" s="8"/>
      <c r="H47" s="7">
        <v>1300</v>
      </c>
      <c r="I47" s="9" t="str">
        <f t="shared" si="0"/>
        <v>Error Precio</v>
      </c>
    </row>
    <row r="48" spans="1:9" ht="16" x14ac:dyDescent="0.35">
      <c r="A48" s="20">
        <v>35</v>
      </c>
      <c r="B48" s="24" t="s">
        <v>36</v>
      </c>
      <c r="C48" s="36" t="s">
        <v>56</v>
      </c>
      <c r="D48" s="37"/>
      <c r="E48" s="22" t="s">
        <v>71</v>
      </c>
      <c r="F48" s="6">
        <v>7.2799999999999994</v>
      </c>
      <c r="G48" s="8"/>
      <c r="H48" s="7">
        <v>260</v>
      </c>
      <c r="I48" s="9" t="str">
        <f t="shared" si="0"/>
        <v>Error Precio</v>
      </c>
    </row>
    <row r="49" spans="1:9" ht="16" x14ac:dyDescent="0.35">
      <c r="A49" s="20">
        <v>36</v>
      </c>
      <c r="B49" s="24" t="s">
        <v>37</v>
      </c>
      <c r="C49" s="36" t="s">
        <v>57</v>
      </c>
      <c r="D49" s="37"/>
      <c r="E49" s="22" t="s">
        <v>73</v>
      </c>
      <c r="F49" s="6">
        <v>3.25</v>
      </c>
      <c r="G49" s="8"/>
      <c r="H49" s="7">
        <v>52</v>
      </c>
      <c r="I49" s="9" t="str">
        <f t="shared" si="0"/>
        <v>Error Precio</v>
      </c>
    </row>
    <row r="50" spans="1:9" ht="16" x14ac:dyDescent="0.35">
      <c r="A50" s="20">
        <v>37</v>
      </c>
      <c r="B50" s="17" t="s">
        <v>38</v>
      </c>
      <c r="C50" s="36" t="s">
        <v>56</v>
      </c>
      <c r="D50" s="37"/>
      <c r="E50" s="22" t="s">
        <v>65</v>
      </c>
      <c r="F50" s="6">
        <v>7.54</v>
      </c>
      <c r="G50" s="8"/>
      <c r="H50" s="7">
        <v>52</v>
      </c>
      <c r="I50" s="9" t="str">
        <f t="shared" si="0"/>
        <v>Error Precio</v>
      </c>
    </row>
    <row r="51" spans="1:9" ht="16" x14ac:dyDescent="0.35">
      <c r="A51" s="20">
        <v>38</v>
      </c>
      <c r="B51" s="17" t="s">
        <v>39</v>
      </c>
      <c r="C51" s="36" t="s">
        <v>56</v>
      </c>
      <c r="D51" s="37"/>
      <c r="E51" s="22" t="s">
        <v>65</v>
      </c>
      <c r="F51" s="6">
        <v>9.1</v>
      </c>
      <c r="G51" s="8"/>
      <c r="H51" s="7">
        <v>5.2</v>
      </c>
      <c r="I51" s="9" t="str">
        <f t="shared" si="0"/>
        <v>Error Precio</v>
      </c>
    </row>
    <row r="52" spans="1:9" ht="16" x14ac:dyDescent="0.35">
      <c r="A52" s="20">
        <v>39</v>
      </c>
      <c r="B52" s="19" t="s">
        <v>40</v>
      </c>
      <c r="C52" s="36" t="s">
        <v>56</v>
      </c>
      <c r="D52" s="37"/>
      <c r="E52" s="22" t="s">
        <v>72</v>
      </c>
      <c r="F52" s="6">
        <v>1.32</v>
      </c>
      <c r="G52" s="8"/>
      <c r="H52" s="7">
        <v>1040</v>
      </c>
      <c r="I52" s="9" t="str">
        <f t="shared" si="0"/>
        <v>Error Precio</v>
      </c>
    </row>
    <row r="53" spans="1:9" ht="16" x14ac:dyDescent="0.35">
      <c r="A53" s="20">
        <v>40</v>
      </c>
      <c r="B53" s="17" t="s">
        <v>87</v>
      </c>
      <c r="C53" s="36" t="s">
        <v>55</v>
      </c>
      <c r="D53" s="37"/>
      <c r="E53" s="22" t="s">
        <v>67</v>
      </c>
      <c r="F53" s="6">
        <v>0.71</v>
      </c>
      <c r="G53" s="8"/>
      <c r="H53" s="7">
        <v>2600</v>
      </c>
      <c r="I53" s="9" t="str">
        <f t="shared" si="0"/>
        <v>Error Precio</v>
      </c>
    </row>
    <row r="54" spans="1:9" ht="16" x14ac:dyDescent="0.35">
      <c r="A54" s="20">
        <v>41</v>
      </c>
      <c r="B54" s="19" t="s">
        <v>86</v>
      </c>
      <c r="C54" s="36" t="s">
        <v>55</v>
      </c>
      <c r="D54" s="37"/>
      <c r="E54" s="22" t="s">
        <v>67</v>
      </c>
      <c r="F54" s="6">
        <v>0.2</v>
      </c>
      <c r="G54" s="8"/>
      <c r="H54" s="7">
        <v>52</v>
      </c>
      <c r="I54" s="9" t="str">
        <f t="shared" si="0"/>
        <v>Error Precio</v>
      </c>
    </row>
    <row r="55" spans="1:9" x14ac:dyDescent="0.35">
      <c r="A55" s="2"/>
      <c r="B55" s="3"/>
      <c r="C55" s="4" t="s">
        <v>41</v>
      </c>
      <c r="D55" s="5"/>
      <c r="E55" s="5"/>
      <c r="F55" s="4"/>
      <c r="G55" s="4"/>
      <c r="H55" s="4"/>
      <c r="I55" s="4"/>
    </row>
    <row r="56" spans="1:9" ht="16" x14ac:dyDescent="0.35">
      <c r="A56" s="15">
        <v>42</v>
      </c>
      <c r="B56" s="19" t="s">
        <v>42</v>
      </c>
      <c r="C56" s="36" t="s">
        <v>56</v>
      </c>
      <c r="D56" s="37"/>
      <c r="E56" s="22" t="s">
        <v>75</v>
      </c>
      <c r="F56" s="6">
        <v>17.940000000000001</v>
      </c>
      <c r="G56" s="8"/>
      <c r="H56" s="7">
        <v>40</v>
      </c>
      <c r="I56" s="9" t="str">
        <f t="shared" si="0"/>
        <v>Error Precio</v>
      </c>
    </row>
    <row r="57" spans="1:9" ht="16.5" customHeight="1" x14ac:dyDescent="0.35">
      <c r="A57" s="15">
        <v>43</v>
      </c>
      <c r="B57" s="17" t="s">
        <v>43</v>
      </c>
      <c r="C57" s="36" t="s">
        <v>56</v>
      </c>
      <c r="D57" s="37"/>
      <c r="E57" s="27" t="s">
        <v>76</v>
      </c>
      <c r="F57" s="6">
        <v>27.3</v>
      </c>
      <c r="G57" s="8"/>
      <c r="H57" s="7">
        <v>40</v>
      </c>
      <c r="I57" s="9" t="str">
        <f t="shared" si="0"/>
        <v>Error Precio</v>
      </c>
    </row>
    <row r="58" spans="1:9" ht="16" x14ac:dyDescent="0.35">
      <c r="A58" s="15">
        <v>44</v>
      </c>
      <c r="B58" s="17" t="s">
        <v>44</v>
      </c>
      <c r="C58" s="36" t="s">
        <v>56</v>
      </c>
      <c r="D58" s="37"/>
      <c r="E58" s="27" t="s">
        <v>76</v>
      </c>
      <c r="F58" s="6">
        <v>20.8</v>
      </c>
      <c r="G58" s="8"/>
      <c r="H58" s="7">
        <v>10</v>
      </c>
      <c r="I58" s="9" t="str">
        <f t="shared" si="0"/>
        <v>Error Precio</v>
      </c>
    </row>
    <row r="59" spans="1:9" ht="16" x14ac:dyDescent="0.35">
      <c r="A59" s="15">
        <v>45</v>
      </c>
      <c r="B59" s="19" t="s">
        <v>45</v>
      </c>
      <c r="C59" s="36" t="s">
        <v>56</v>
      </c>
      <c r="D59" s="37"/>
      <c r="E59" s="27" t="s">
        <v>76</v>
      </c>
      <c r="F59" s="6">
        <v>49.4</v>
      </c>
      <c r="G59" s="8"/>
      <c r="H59" s="7">
        <v>10</v>
      </c>
      <c r="I59" s="9" t="str">
        <f t="shared" si="0"/>
        <v>Error Precio</v>
      </c>
    </row>
    <row r="60" spans="1:9" ht="16" x14ac:dyDescent="0.35">
      <c r="A60" s="15">
        <v>46</v>
      </c>
      <c r="B60" s="19" t="s">
        <v>46</v>
      </c>
      <c r="C60" s="36" t="s">
        <v>56</v>
      </c>
      <c r="D60" s="37"/>
      <c r="E60" s="27" t="s">
        <v>77</v>
      </c>
      <c r="F60" s="6">
        <v>9.1</v>
      </c>
      <c r="G60" s="8"/>
      <c r="H60" s="7">
        <v>60</v>
      </c>
      <c r="I60" s="9" t="str">
        <f t="shared" si="0"/>
        <v>Error Precio</v>
      </c>
    </row>
    <row r="61" spans="1:9" ht="16" x14ac:dyDescent="0.35">
      <c r="A61" s="15">
        <v>47</v>
      </c>
      <c r="B61" s="19" t="s">
        <v>47</v>
      </c>
      <c r="C61" s="36" t="s">
        <v>56</v>
      </c>
      <c r="D61" s="37"/>
      <c r="E61" s="27" t="s">
        <v>78</v>
      </c>
      <c r="F61" s="6">
        <v>9.1</v>
      </c>
      <c r="G61" s="8"/>
      <c r="H61" s="7">
        <v>10</v>
      </c>
      <c r="I61" s="9" t="str">
        <f t="shared" si="0"/>
        <v>Error Precio</v>
      </c>
    </row>
    <row r="62" spans="1:9" ht="16" x14ac:dyDescent="0.35">
      <c r="A62" s="15">
        <v>48</v>
      </c>
      <c r="B62" s="17" t="s">
        <v>48</v>
      </c>
      <c r="C62" s="36" t="s">
        <v>56</v>
      </c>
      <c r="D62" s="37"/>
      <c r="E62" s="27" t="s">
        <v>77</v>
      </c>
      <c r="F62" s="6">
        <v>9.1</v>
      </c>
      <c r="G62" s="8"/>
      <c r="H62" s="7">
        <v>40</v>
      </c>
      <c r="I62" s="9" t="str">
        <f t="shared" si="0"/>
        <v>Error Precio</v>
      </c>
    </row>
    <row r="63" spans="1:9" ht="16" x14ac:dyDescent="0.35">
      <c r="A63" s="15">
        <v>49</v>
      </c>
      <c r="B63" s="19" t="s">
        <v>49</v>
      </c>
      <c r="C63" s="36" t="s">
        <v>55</v>
      </c>
      <c r="D63" s="37"/>
      <c r="E63" s="22" t="s">
        <v>67</v>
      </c>
      <c r="F63" s="6">
        <v>1.4300000000000002</v>
      </c>
      <c r="G63" s="8"/>
      <c r="H63" s="7">
        <v>600</v>
      </c>
      <c r="I63" s="9" t="str">
        <f t="shared" si="0"/>
        <v>Error Precio</v>
      </c>
    </row>
    <row r="64" spans="1:9" x14ac:dyDescent="0.35">
      <c r="A64" s="2"/>
      <c r="B64" s="3"/>
      <c r="C64" s="4" t="s">
        <v>50</v>
      </c>
      <c r="D64" s="5"/>
      <c r="E64" s="5"/>
      <c r="F64" s="4"/>
      <c r="G64" s="4"/>
      <c r="H64" s="4"/>
      <c r="I64" s="4"/>
    </row>
    <row r="65" spans="1:9" ht="16" x14ac:dyDescent="0.35">
      <c r="A65" s="15">
        <v>50</v>
      </c>
      <c r="B65" s="18" t="s">
        <v>90</v>
      </c>
      <c r="C65" s="34" t="s">
        <v>55</v>
      </c>
      <c r="D65" s="35"/>
      <c r="E65" s="27" t="s">
        <v>67</v>
      </c>
      <c r="F65" s="6">
        <v>0.28999999999999998</v>
      </c>
      <c r="G65" s="8"/>
      <c r="H65" s="7">
        <v>1000</v>
      </c>
      <c r="I65" s="9" t="str">
        <f t="shared" si="0"/>
        <v>Error Precio</v>
      </c>
    </row>
    <row r="66" spans="1:9" ht="35.5" customHeight="1" x14ac:dyDescent="0.35">
      <c r="A66" s="23">
        <v>51</v>
      </c>
      <c r="B66" s="26" t="s">
        <v>91</v>
      </c>
      <c r="C66" s="34" t="s">
        <v>55</v>
      </c>
      <c r="D66" s="35"/>
      <c r="E66" s="27" t="s">
        <v>67</v>
      </c>
      <c r="F66" s="6">
        <v>1.01</v>
      </c>
      <c r="G66" s="8"/>
      <c r="H66" s="7">
        <v>1000</v>
      </c>
      <c r="I66" s="9" t="str">
        <f t="shared" si="0"/>
        <v>Error Precio</v>
      </c>
    </row>
    <row r="67" spans="1:9" ht="16" x14ac:dyDescent="0.35">
      <c r="A67" s="23">
        <v>52</v>
      </c>
      <c r="B67" s="24" t="s">
        <v>92</v>
      </c>
      <c r="C67" s="34" t="s">
        <v>55</v>
      </c>
      <c r="D67" s="35"/>
      <c r="E67" s="27" t="s">
        <v>67</v>
      </c>
      <c r="F67" s="6">
        <v>1.01</v>
      </c>
      <c r="G67" s="8"/>
      <c r="H67" s="7">
        <v>1000</v>
      </c>
      <c r="I67" s="9" t="str">
        <f t="shared" si="0"/>
        <v>Error Precio</v>
      </c>
    </row>
    <row r="68" spans="1:9" ht="16" x14ac:dyDescent="0.35">
      <c r="A68" s="23">
        <v>53</v>
      </c>
      <c r="B68" s="24" t="s">
        <v>51</v>
      </c>
      <c r="C68" s="34" t="s">
        <v>56</v>
      </c>
      <c r="D68" s="35"/>
      <c r="E68" s="27" t="s">
        <v>74</v>
      </c>
      <c r="F68" s="6">
        <v>18.850000000000001</v>
      </c>
      <c r="G68" s="8"/>
      <c r="H68" s="7">
        <v>10</v>
      </c>
      <c r="I68" s="9" t="str">
        <f t="shared" si="0"/>
        <v>Error Precio</v>
      </c>
    </row>
    <row r="69" spans="1:9" ht="16" x14ac:dyDescent="0.35">
      <c r="A69" s="23">
        <v>54</v>
      </c>
      <c r="B69" s="24" t="s">
        <v>52</v>
      </c>
      <c r="C69" s="34" t="s">
        <v>56</v>
      </c>
      <c r="D69" s="35"/>
      <c r="E69" s="27" t="s">
        <v>74</v>
      </c>
      <c r="F69" s="6">
        <v>18.850000000000001</v>
      </c>
      <c r="G69" s="8"/>
      <c r="H69" s="7">
        <v>10</v>
      </c>
      <c r="I69" s="9" t="str">
        <f t="shared" si="0"/>
        <v>Error Precio</v>
      </c>
    </row>
    <row r="70" spans="1:9" ht="16" x14ac:dyDescent="0.35">
      <c r="A70" s="15">
        <v>55</v>
      </c>
      <c r="B70" s="19" t="s">
        <v>53</v>
      </c>
      <c r="C70" s="34" t="s">
        <v>57</v>
      </c>
      <c r="D70" s="35"/>
      <c r="E70" s="27" t="s">
        <v>102</v>
      </c>
      <c r="F70" s="6">
        <v>6.5</v>
      </c>
      <c r="G70" s="8"/>
      <c r="H70" s="7">
        <v>10</v>
      </c>
      <c r="I70" s="9" t="str">
        <f t="shared" si="0"/>
        <v>Error Precio</v>
      </c>
    </row>
    <row r="71" spans="1:9" ht="16" x14ac:dyDescent="0.35">
      <c r="A71" s="23">
        <v>56</v>
      </c>
      <c r="B71" s="24" t="s">
        <v>88</v>
      </c>
      <c r="C71" s="34" t="s">
        <v>55</v>
      </c>
      <c r="D71" s="35"/>
      <c r="E71" s="29" t="s">
        <v>67</v>
      </c>
      <c r="F71" s="21">
        <v>0.79</v>
      </c>
      <c r="G71" s="8"/>
      <c r="H71" s="7">
        <v>1000</v>
      </c>
      <c r="I71" s="9" t="str">
        <f t="shared" si="0"/>
        <v>Error Precio</v>
      </c>
    </row>
    <row r="72" spans="1:9" x14ac:dyDescent="0.35">
      <c r="E72" s="28"/>
    </row>
    <row r="73" spans="1:9" ht="16.5" thickBot="1" x14ac:dyDescent="0.4">
      <c r="A73" s="30" t="s">
        <v>83</v>
      </c>
      <c r="B73" s="24" t="s">
        <v>84</v>
      </c>
      <c r="E73" s="28"/>
    </row>
    <row r="74" spans="1:9" ht="29.5" thickBot="1" x14ac:dyDescent="0.4">
      <c r="H74" s="10"/>
      <c r="I74" s="11" t="s">
        <v>58</v>
      </c>
    </row>
    <row r="75" spans="1:9" x14ac:dyDescent="0.35">
      <c r="F75" s="49" t="s">
        <v>59</v>
      </c>
      <c r="G75" s="50"/>
      <c r="H75" s="51"/>
      <c r="I75" s="58" t="str">
        <f>IF(COUNTIF(I11:I71,"Error Precio"),"Oferta incompleta. Algún precio unitario superior a precio tope o menor o igual a cero",SUM(I11:I71)*2)</f>
        <v>Oferta incompleta. Algún precio unitario superior a precio tope o menor o igual a cero</v>
      </c>
    </row>
    <row r="76" spans="1:9" x14ac:dyDescent="0.35">
      <c r="F76" s="52"/>
      <c r="G76" s="53"/>
      <c r="H76" s="54"/>
      <c r="I76" s="59"/>
    </row>
    <row r="77" spans="1:9" ht="15" thickBot="1" x14ac:dyDescent="0.4">
      <c r="F77" s="55"/>
      <c r="G77" s="56"/>
      <c r="H77" s="57"/>
      <c r="I77" s="60"/>
    </row>
    <row r="79" spans="1:9" x14ac:dyDescent="0.35">
      <c r="A79" s="38" t="s">
        <v>104</v>
      </c>
      <c r="B79" s="39"/>
      <c r="C79" s="39"/>
      <c r="D79" s="39"/>
      <c r="E79" s="39"/>
      <c r="F79" s="39"/>
      <c r="G79" s="39"/>
      <c r="H79" s="39"/>
      <c r="I79" s="40"/>
    </row>
    <row r="80" spans="1:9" x14ac:dyDescent="0.35">
      <c r="A80" s="41"/>
      <c r="B80" s="42"/>
      <c r="C80" s="42"/>
      <c r="D80" s="42"/>
      <c r="E80" s="42"/>
      <c r="F80" s="42"/>
      <c r="G80" s="42"/>
      <c r="H80" s="42"/>
      <c r="I80" s="43"/>
    </row>
    <row r="81" spans="6:8" x14ac:dyDescent="0.35">
      <c r="F81" s="12"/>
      <c r="G81" s="13"/>
      <c r="H81" s="12"/>
    </row>
  </sheetData>
  <sheetProtection algorithmName="SHA-512" hashValue="TfQBistF5+yA5U4r3PVx9l/IJ3vG2F0W+uOVT94Jv05nr4A/MCu7YxkazG2j+bBL8YVndoW6rPyKHGWN4lX/Cg==" saltValue="DfRrSolbwwT3oqUeJEMCQg==" spinCount="100000" sheet="1" objects="1" scenarios="1"/>
  <mergeCells count="64">
    <mergeCell ref="F75:H77"/>
    <mergeCell ref="I75:I77"/>
    <mergeCell ref="A2:I3"/>
    <mergeCell ref="A5:I5"/>
    <mergeCell ref="A7:I7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:I1"/>
    <mergeCell ref="C21:D21"/>
    <mergeCell ref="C9:D9"/>
    <mergeCell ref="C11:D11"/>
    <mergeCell ref="C12:D12"/>
    <mergeCell ref="C13:D13"/>
    <mergeCell ref="C14:D14"/>
    <mergeCell ref="C15:D15"/>
    <mergeCell ref="C16:D16"/>
    <mergeCell ref="C18:D18"/>
    <mergeCell ref="C19:D19"/>
    <mergeCell ref="C20:D20"/>
    <mergeCell ref="C17:D17"/>
    <mergeCell ref="C34:D34"/>
    <mergeCell ref="C35:D35"/>
    <mergeCell ref="C36:D36"/>
    <mergeCell ref="C38:D38"/>
    <mergeCell ref="C39:D39"/>
    <mergeCell ref="C40:D40"/>
    <mergeCell ref="C41:D41"/>
    <mergeCell ref="C42:D42"/>
    <mergeCell ref="C43:D43"/>
    <mergeCell ref="A79:I80"/>
    <mergeCell ref="C53:D53"/>
    <mergeCell ref="C54:D54"/>
    <mergeCell ref="C52:D52"/>
    <mergeCell ref="C51:D51"/>
    <mergeCell ref="C50:D50"/>
    <mergeCell ref="C45:D45"/>
    <mergeCell ref="C46:D46"/>
    <mergeCell ref="C47:D47"/>
    <mergeCell ref="C48:D48"/>
    <mergeCell ref="C49:D49"/>
    <mergeCell ref="C56:D56"/>
    <mergeCell ref="C70:D70"/>
    <mergeCell ref="C68:D68"/>
    <mergeCell ref="C69:D69"/>
    <mergeCell ref="C66:D66"/>
    <mergeCell ref="C65:D65"/>
    <mergeCell ref="C67:D67"/>
    <mergeCell ref="C71:D71"/>
    <mergeCell ref="C62:D62"/>
    <mergeCell ref="C63:D63"/>
    <mergeCell ref="C57:D57"/>
    <mergeCell ref="C58:D58"/>
    <mergeCell ref="C59:D59"/>
    <mergeCell ref="C60:D60"/>
    <mergeCell ref="C61:D61"/>
  </mergeCell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2025-07-04T09:15:26Z</dcterms:created>
  <dcterms:modified xsi:type="dcterms:W3CDTF">2025-12-12T10:04:48Z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2025-07-04T09:24:29Z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97a3c9c9-2703-4f9d-99eb-111930b1a22f</vt:lpwstr>
  </property>
  <property fmtid="{D5CDD505-2E9C-101B-9397-08002B2CF9AE}" pid="8" name="MSIP_Label_2c0a8209-6590-4cef-adb7-80fa47675d6e_ContentBits">
    <vt:lpwstr>2</vt:lpwstr>
  </property>
</Properties>
</file>